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5-2020 Закон КК от 23-12-2020 № 535\"/>
    </mc:Choice>
  </mc:AlternateContent>
  <bookViews>
    <workbookView xWindow="120" yWindow="165" windowWidth="12120" windowHeight="9000" tabRatio="259"/>
  </bookViews>
  <sheets>
    <sheet name="Приложение 13" sheetId="11" r:id="rId1"/>
  </sheets>
  <definedNames>
    <definedName name="Date">'Приложение 13'!$A$2</definedName>
    <definedName name="Law">'Приложение 13'!$A$3</definedName>
    <definedName name="ReportNameYear">'Приложение 13'!$D$13</definedName>
    <definedName name="s" hidden="1">{#N/A,#N/A,FALSE,"Вып.доходы"}</definedName>
    <definedName name="TableHeaderYear1">'Приложение 13'!$Q$8</definedName>
    <definedName name="TableHeaderYear2">'Приложение 13'!$Q$9</definedName>
    <definedName name="TableHeaderYear3">'Приложение 13'!$Q$10</definedName>
    <definedName name="Unit">'Приложение 13'!$S$14</definedName>
    <definedName name="wrn.выпдох." hidden="1">{#N/A,#N/A,FALSE,"Вып.доходы"}</definedName>
    <definedName name="Year">'Приложение 13'!$A$1</definedName>
    <definedName name="Year1">'Приложение 13'!$S$10</definedName>
    <definedName name="Year2Year3">'Приложение 13'!$S$12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13'!$15:$17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13'!$A$1:$S$62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S56" i="11" l="1"/>
  <c r="S57" i="11"/>
  <c r="S58" i="11"/>
  <c r="S18" i="11"/>
  <c r="S19" i="11"/>
  <c r="S20" i="11"/>
  <c r="S21" i="11"/>
  <c r="S22" i="11"/>
  <c r="S23" i="11"/>
  <c r="S24" i="11"/>
  <c r="S25" i="11"/>
  <c r="S26" i="11"/>
  <c r="S27" i="11"/>
  <c r="S28" i="11"/>
  <c r="S29" i="11"/>
  <c r="S30" i="11"/>
  <c r="S31" i="11"/>
  <c r="S32" i="11"/>
  <c r="S33" i="11"/>
  <c r="S34" i="11"/>
  <c r="S35" i="11"/>
  <c r="S36" i="11"/>
  <c r="S37" i="11"/>
  <c r="S38" i="11"/>
  <c r="S39" i="11"/>
  <c r="S40" i="11"/>
  <c r="S41" i="11"/>
  <c r="S42" i="11"/>
  <c r="S43" i="11"/>
  <c r="S44" i="11"/>
  <c r="S45" i="11"/>
  <c r="S46" i="11"/>
  <c r="S47" i="11"/>
  <c r="S48" i="11"/>
  <c r="S49" i="11"/>
  <c r="S50" i="11"/>
  <c r="S51" i="11"/>
  <c r="S52" i="11"/>
  <c r="S53" i="11"/>
  <c r="S54" i="11"/>
  <c r="S55" i="11"/>
  <c r="S12" i="11" l="1"/>
  <c r="A1" i="11" l="1"/>
  <c r="D13" i="11" l="1"/>
  <c r="S5" i="11"/>
  <c r="S11" i="11"/>
  <c r="S10" i="11"/>
  <c r="S4" i="11"/>
</calcChain>
</file>

<file path=xl/sharedStrings.xml><?xml version="1.0" encoding="utf-8"?>
<sst xmlns="http://schemas.openxmlformats.org/spreadsheetml/2006/main" count="167" uniqueCount="131">
  <si>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</si>
  <si>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</si>
  <si>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</si>
  <si>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</si>
  <si>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</si>
  <si>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</si>
  <si>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</si>
  <si>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</si>
  <si>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</si>
  <si>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</si>
  <si>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</si>
  <si>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</si>
  <si>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</si>
  <si>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</si>
  <si>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</si>
  <si>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</si>
  <si>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</si>
  <si>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</si>
  <si>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</si>
  <si>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</si>
  <si>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</si>
  <si>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"</t>
  </si>
  <si>
    <t xml:space="preserve">"О внесении изменений в Закон Камчатского края_x000D_
</t>
  </si>
  <si>
    <t>"Приложение 13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</si>
  <si>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</si>
  <si>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</si>
  <si>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</si>
  <si>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 xml:space="preserve"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</si>
  <si>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</si>
  <si>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</si>
  <si>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</si>
  <si>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</si>
  <si>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</si>
  <si>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</si>
  <si>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</si>
  <si>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</si>
  <si>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</si>
  <si>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</si>
  <si>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</si>
  <si>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</si>
  <si>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благополучия и семейной политики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</si>
  <si>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</si>
  <si>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</si>
  <si>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</si>
  <si>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</si>
  <si>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</si>
  <si>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</si>
  <si>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</si>
  <si>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</si>
  <si>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</si>
  <si>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</si>
  <si>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</si>
  <si>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</si>
  <si>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</si>
  <si>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</si>
  <si>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</si>
  <si>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</si>
  <si>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</si>
  <si>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</si>
  <si>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</si>
  <si>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</si>
  <si>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</si>
  <si>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</si>
  <si>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</si>
  <si>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</si>
  <si>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</si>
  <si>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</si>
  <si>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</si>
  <si>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</si>
  <si>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</si>
  <si>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</si>
  <si>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</si>
  <si>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</si>
  <si>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</si>
  <si>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</si>
  <si>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</si>
  <si>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</si>
  <si>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</si>
  <si>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</si>
  <si>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</si>
  <si>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</si>
  <si>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</si>
  <si>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</si>
  <si>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</si>
  <si>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</si>
  <si>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</si>
  <si>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 xml:space="preserve">Субвенции для осуществления государственных полномочий Камчатского края на государственную регистрацию актов гражданского состояния </t>
  </si>
  <si>
    <t>40270</t>
  </si>
  <si>
    <t>Агентство записи актов гражданского состояния и архивного дела Камчатского края</t>
  </si>
  <si>
    <t>21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</si>
  <si>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</si>
  <si>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40280</t>
  </si>
  <si>
    <t>Агентство по ветеринарии Камчатского края</t>
  </si>
  <si>
    <t>22</t>
  </si>
  <si>
    <t xml:space="preserve"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 </t>
  </si>
  <si>
    <t>40290</t>
  </si>
  <si>
    <t>Министерство имущественных и земельных отношений Камчатского края</t>
  </si>
  <si>
    <t>23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</si>
  <si>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</si>
  <si>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40300</t>
  </si>
  <si>
    <t>Государственная жилищная инспекция Камчатского края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</si>
  <si>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</si>
  <si>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</si>
  <si>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</si>
  <si>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Камчатского края</t>
  </si>
  <si>
    <t>Расходы за счет средств федерального бюджета текущего года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</si>
  <si>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</si>
  <si>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</si>
  <si>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</si>
  <si>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</si>
  <si>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</si>
  <si>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</si>
  <si>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</si>
  <si>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Расходы за счет средств федерального бюджета текущего года на государственную поддержку семьи и детей</t>
  </si>
  <si>
    <t>27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</si>
  <si>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</si>
  <si>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</si>
  <si>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28</t>
  </si>
  <si>
    <t>Осуществление переданных полномочий Российской Федерации по государственной регистрации актов гражданского состояния за счет средств резервного фонда Правительства Российской Федерации</t>
  </si>
  <si>
    <t>5930F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</si>
  <si>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</si>
  <si>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</si>
  <si>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</si>
  <si>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</si>
  <si>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</si>
  <si>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R3040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</si>
  <si>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</si>
  <si>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</si>
  <si>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</si>
  <si>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15</t>
  </si>
  <si>
    <t>от 23.12.2020 № 535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</si>
</sst>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  <xf numFmtId="165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7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6" fontId="8" fillId="0" borderId="2" xfId="0" applyNumberFormat="1" applyFont="1" applyFill="1" applyBorder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20" fillId="0" borderId="8" xfId="0" applyNumberFormat="1" applyFont="1" applyFill="1" applyBorder="1" applyAlignment="1">
      <alignment horizontal="right" vertical="center"/>
    </xf>
    <xf numFmtId="166" fontId="17" fillId="0" borderId="8" xfId="0" applyNumberFormat="1" applyFont="1" applyFill="1" applyBorder="1" applyAlignment="1">
      <alignment horizontal="right" vertical="center"/>
    </xf>
    <xf numFmtId="166" fontId="9" fillId="0" borderId="3" xfId="0" applyNumberFormat="1" applyFont="1" applyFill="1" applyBorder="1" applyAlignment="1">
      <alignment horizontal="right" vertical="center"/>
    </xf>
    <xf numFmtId="166" fontId="13" fillId="0" borderId="3" xfId="0" applyNumberFormat="1" applyFont="1" applyFill="1" applyBorder="1" applyAlignment="1">
      <alignment horizontal="right" vertical="center"/>
    </xf>
    <xf numFmtId="0" fontId="14" fillId="0" borderId="0" xfId="0" applyNumberFormat="1" applyFont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6" fontId="8" fillId="0" borderId="9" xfId="0" applyNumberFormat="1" applyFont="1" applyFill="1" applyBorder="1" applyAlignment="1">
      <alignment horizontal="right" vertical="center"/>
    </xf>
    <xf numFmtId="166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5"/>
    <cellStyle name="Обычный 3" xfId="4"/>
    <cellStyle name="Тысячи [0]_перечис.11" xfId="2"/>
    <cellStyle name="Тысячи_перечис.11" xfId="3"/>
    <cellStyle name="Финансовый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169"/>
  <sheetViews>
    <sheetView tabSelected="1" view="pageBreakPreview" zoomScale="50" zoomScaleNormal="50" zoomScaleSheetLayoutView="50" workbookViewId="0">
      <selection activeCell="S7" sqref="S7"/>
    </sheetView>
  </sheetViews>
  <sheetFormatPr defaultRowHeight="15.75" x14ac:dyDescent="0.25"/>
  <cols>
    <col min="1" max="1" width="13.140625" style="2" customWidth="1"/>
    <col min="2" max="2" width="80.7109375" style="7" customWidth="1"/>
    <col min="3" max="3" width="15.85546875" style="2" customWidth="1"/>
    <col min="4" max="4" width="22.5703125" style="7" customWidth="1"/>
    <col min="5" max="5" width="26.5703125" style="1" customWidth="1"/>
    <col min="6" max="6" width="26.28515625" style="1" customWidth="1"/>
    <col min="7" max="7" width="27.42578125" style="1" customWidth="1"/>
    <col min="8" max="18" width="23.7109375" style="1" customWidth="1"/>
    <col min="19" max="19" width="27.42578125" style="2" customWidth="1"/>
    <col min="20" max="16384" width="9.140625" style="1"/>
  </cols>
  <sheetData>
    <row r="1" spans="1:30" ht="23.25" x14ac:dyDescent="0.25">
      <c r="A1" s="60">
        <f>YEAR(Date)</f>
        <v>2020</v>
      </c>
      <c r="S1" s="16" t="s">
        <v>129</v>
      </c>
    </row>
    <row r="2" spans="1:30" ht="23.25" x14ac:dyDescent="0.25">
      <c r="A2" s="60" t="s">
        <v>24</v>
      </c>
      <c r="S2" s="16" t="s">
        <v>12</v>
      </c>
    </row>
    <row r="3" spans="1:30" ht="23.25" x14ac:dyDescent="0.25">
      <c r="A3" s="60" t="s">
        <v>25</v>
      </c>
      <c r="S3" s="16" t="s">
        <v>22</v>
      </c>
    </row>
    <row r="4" spans="1:30" ht="23.25" x14ac:dyDescent="0.25">
      <c r="S4" s="16" t="str">
        <f>CONCATENATE("""О краевом бюджете на ",Year," год")</f>
        <v>"О краевом бюджете на 2020 год</v>
      </c>
    </row>
    <row r="5" spans="1:30" ht="23.25" x14ac:dyDescent="0.25">
      <c r="S5" s="59" t="str">
        <f>CONCATENATE("и на плановый период ",Year+1," и ",Year+2," годов""")</f>
        <v>и на плановый период 2021 и 2022 годов"</v>
      </c>
    </row>
    <row r="6" spans="1:30" ht="23.25" x14ac:dyDescent="0.25">
      <c r="S6" s="16" t="s">
        <v>130</v>
      </c>
    </row>
    <row r="8" spans="1:30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6" t="s">
        <v>23</v>
      </c>
      <c r="T8" s="21"/>
      <c r="V8" s="21"/>
      <c r="W8" s="21"/>
      <c r="X8" s="21"/>
      <c r="Y8" s="21"/>
      <c r="Z8" s="21"/>
      <c r="AA8" s="21"/>
      <c r="AB8" s="21"/>
      <c r="AC8" s="21"/>
      <c r="AD8" s="21"/>
    </row>
    <row r="9" spans="1:30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6" t="s">
        <v>12</v>
      </c>
      <c r="T9" s="21"/>
      <c r="V9" s="21"/>
      <c r="W9" s="21"/>
      <c r="X9" s="21"/>
      <c r="Y9" s="21"/>
      <c r="Z9" s="21"/>
      <c r="AA9" s="21"/>
      <c r="AB9" s="21"/>
      <c r="AC9" s="21"/>
      <c r="AD9" s="21"/>
    </row>
    <row r="10" spans="1:30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7" t="str">
        <f>CONCATENATE("""О краевом бюджете на ",Year," год")</f>
        <v>"О краевом бюджете на 2020 год</v>
      </c>
      <c r="T10" s="21"/>
      <c r="V10" s="21"/>
      <c r="W10" s="21"/>
      <c r="X10" s="21"/>
      <c r="Y10" s="21"/>
      <c r="Z10" s="21"/>
      <c r="AA10" s="21"/>
      <c r="AB10" s="21"/>
      <c r="AC10" s="21"/>
      <c r="AD10" s="21"/>
    </row>
    <row r="11" spans="1:30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59" t="str">
        <f>CONCATENATE("и на плановый период ",Year+1," и ",Year+2," годов""")</f>
        <v>и на плановый период 2021 и 2022 годов"</v>
      </c>
      <c r="T11" s="21"/>
      <c r="U11" s="24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7" t="str">
        <f>MID(Law,24,19)</f>
        <v>от 29.11.2019 № 396</v>
      </c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</row>
    <row r="13" spans="1:30" ht="27" x14ac:dyDescent="0.35">
      <c r="B13" s="8"/>
      <c r="C13" s="12"/>
      <c r="D13" s="70" t="str">
        <f>CONCATENATE("Распределение субвенций бюджетам муниципальных районов (городских округов), предоставляемых из краевого бюджета, на ",Year," год")</f>
        <v>Распределение субвенций бюджетам муниципальных районов (городских округов), предоставляемых из краевого бюджета, на 2020 год</v>
      </c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5"/>
      <c r="R13" s="5"/>
      <c r="S13" s="1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S14" s="14" t="s">
        <v>13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s="2" customFormat="1" ht="15.75" customHeight="1" x14ac:dyDescent="0.2">
      <c r="A15" s="82" t="s">
        <v>16</v>
      </c>
      <c r="B15" s="74" t="s">
        <v>17</v>
      </c>
      <c r="C15" s="74" t="s">
        <v>18</v>
      </c>
      <c r="D15" s="74" t="s">
        <v>14</v>
      </c>
      <c r="E15" s="74" t="s">
        <v>19</v>
      </c>
      <c r="F15" s="75" t="s">
        <v>0</v>
      </c>
      <c r="G15" s="76" t="s">
        <v>1</v>
      </c>
      <c r="H15" s="76" t="s">
        <v>20</v>
      </c>
      <c r="I15" s="81" t="s">
        <v>2</v>
      </c>
      <c r="J15" s="78" t="s">
        <v>3</v>
      </c>
      <c r="K15" s="78" t="s">
        <v>4</v>
      </c>
      <c r="L15" s="75" t="s">
        <v>5</v>
      </c>
      <c r="M15" s="75" t="s">
        <v>6</v>
      </c>
      <c r="N15" s="79" t="s">
        <v>11</v>
      </c>
      <c r="O15" s="72" t="s">
        <v>7</v>
      </c>
      <c r="P15" s="72" t="s">
        <v>8</v>
      </c>
      <c r="Q15" s="72" t="s">
        <v>9</v>
      </c>
      <c r="R15" s="72" t="s">
        <v>10</v>
      </c>
      <c r="S15" s="71" t="s">
        <v>15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s="2" customFormat="1" ht="75" customHeight="1" x14ac:dyDescent="0.2">
      <c r="A16" s="82"/>
      <c r="B16" s="74"/>
      <c r="C16" s="74"/>
      <c r="D16" s="74"/>
      <c r="E16" s="74"/>
      <c r="F16" s="75"/>
      <c r="G16" s="77"/>
      <c r="H16" s="77"/>
      <c r="I16" s="81"/>
      <c r="J16" s="78"/>
      <c r="K16" s="78"/>
      <c r="L16" s="75"/>
      <c r="M16" s="75"/>
      <c r="N16" s="80"/>
      <c r="O16" s="73"/>
      <c r="P16" s="73"/>
      <c r="Q16" s="73"/>
      <c r="R16" s="73"/>
      <c r="S16" s="71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s="28" customFormat="1" x14ac:dyDescent="0.25">
      <c r="A17" s="67">
        <v>1</v>
      </c>
      <c r="B17" s="68">
        <v>2</v>
      </c>
      <c r="C17" s="67">
        <v>3</v>
      </c>
      <c r="D17" s="68">
        <v>4</v>
      </c>
      <c r="E17" s="69">
        <v>5</v>
      </c>
      <c r="F17" s="69">
        <v>6</v>
      </c>
      <c r="G17" s="69">
        <v>7</v>
      </c>
      <c r="H17" s="69">
        <v>8</v>
      </c>
      <c r="I17" s="69">
        <v>9</v>
      </c>
      <c r="J17" s="69">
        <v>10</v>
      </c>
      <c r="K17" s="69">
        <v>11</v>
      </c>
      <c r="L17" s="69">
        <v>12</v>
      </c>
      <c r="M17" s="69">
        <v>13</v>
      </c>
      <c r="N17" s="69">
        <v>14</v>
      </c>
      <c r="O17" s="69">
        <v>15</v>
      </c>
      <c r="P17" s="69">
        <v>16</v>
      </c>
      <c r="Q17" s="69">
        <v>17</v>
      </c>
      <c r="R17" s="69">
        <v>18</v>
      </c>
      <c r="S17" s="67">
        <v>19</v>
      </c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</row>
    <row r="18" spans="1:30" ht="111.75" customHeight="1" x14ac:dyDescent="0.25">
      <c r="A18" s="61" t="s">
        <v>26</v>
      </c>
      <c r="B18" s="62" t="s">
        <v>27</v>
      </c>
      <c r="C18" s="63" t="s">
        <v>28</v>
      </c>
      <c r="D18" s="64" t="s">
        <v>29</v>
      </c>
      <c r="E18" s="65">
        <v>1591.1</v>
      </c>
      <c r="F18" s="65">
        <v>605.4</v>
      </c>
      <c r="G18" s="65">
        <v>68.2</v>
      </c>
      <c r="H18" s="65">
        <v>132.1</v>
      </c>
      <c r="I18" s="65">
        <v>68.2</v>
      </c>
      <c r="J18" s="65">
        <v>46.9</v>
      </c>
      <c r="K18" s="65">
        <v>46.9</v>
      </c>
      <c r="L18" s="65">
        <v>25.6</v>
      </c>
      <c r="M18" s="65">
        <v>426.9</v>
      </c>
      <c r="N18" s="65">
        <v>38.799999999999997</v>
      </c>
      <c r="O18" s="65">
        <v>153.4</v>
      </c>
      <c r="P18" s="65">
        <v>110.8</v>
      </c>
      <c r="Q18" s="65">
        <v>153.4</v>
      </c>
      <c r="R18" s="65">
        <v>110.8</v>
      </c>
      <c r="S18" s="66">
        <f t="shared" ref="S18:S58" si="0">SUM(E18:R18)</f>
        <v>3578.5000000000005</v>
      </c>
      <c r="T18" s="6"/>
      <c r="U18" s="6"/>
      <c r="V18" s="6"/>
      <c r="W18" s="6"/>
      <c r="X18" s="6"/>
      <c r="Y18" s="6"/>
      <c r="Z18" s="6"/>
      <c r="AA18" s="6"/>
      <c r="AB18" s="6"/>
      <c r="AC18" s="6"/>
      <c r="AD18" s="3"/>
    </row>
    <row r="19" spans="1:30" ht="96" customHeight="1" x14ac:dyDescent="0.25">
      <c r="A19" s="33" t="s">
        <v>30</v>
      </c>
      <c r="B19" s="34" t="s">
        <v>31</v>
      </c>
      <c r="C19" s="35" t="s">
        <v>32</v>
      </c>
      <c r="D19" s="36" t="s">
        <v>33</v>
      </c>
      <c r="E19" s="53"/>
      <c r="F19" s="53">
        <v>53012</v>
      </c>
      <c r="G19" s="53">
        <v>7833</v>
      </c>
      <c r="H19" s="53">
        <v>6060</v>
      </c>
      <c r="I19" s="53">
        <v>2030</v>
      </c>
      <c r="J19" s="53">
        <v>7852</v>
      </c>
      <c r="K19" s="53">
        <v>2006</v>
      </c>
      <c r="L19" s="53">
        <v>589</v>
      </c>
      <c r="M19" s="53"/>
      <c r="N19" s="53"/>
      <c r="O19" s="53">
        <v>3202</v>
      </c>
      <c r="P19" s="53">
        <v>2994</v>
      </c>
      <c r="Q19" s="53">
        <v>2965</v>
      </c>
      <c r="R19" s="53">
        <v>1726</v>
      </c>
      <c r="S19" s="54">
        <f t="shared" si="0"/>
        <v>90269</v>
      </c>
      <c r="T19" s="6"/>
      <c r="U19" s="6"/>
      <c r="V19" s="6"/>
      <c r="W19" s="6"/>
      <c r="X19" s="6"/>
      <c r="Y19" s="6"/>
      <c r="Z19" s="6"/>
      <c r="AA19" s="6"/>
      <c r="AB19" s="6"/>
      <c r="AC19" s="6"/>
      <c r="AD19" s="3"/>
    </row>
    <row r="20" spans="1:30" ht="109.5" customHeight="1" x14ac:dyDescent="0.25">
      <c r="A20" s="33" t="s">
        <v>34</v>
      </c>
      <c r="B20" s="34" t="s">
        <v>35</v>
      </c>
      <c r="C20" s="35" t="s">
        <v>36</v>
      </c>
      <c r="D20" s="36" t="s">
        <v>33</v>
      </c>
      <c r="E20" s="53">
        <v>7847</v>
      </c>
      <c r="F20" s="53">
        <v>3363</v>
      </c>
      <c r="G20" s="53">
        <v>2242</v>
      </c>
      <c r="H20" s="53">
        <v>1121</v>
      </c>
      <c r="I20" s="53">
        <v>1121</v>
      </c>
      <c r="J20" s="53">
        <v>1121</v>
      </c>
      <c r="K20" s="53">
        <v>1121</v>
      </c>
      <c r="L20" s="53">
        <v>1294</v>
      </c>
      <c r="M20" s="53">
        <v>1121</v>
      </c>
      <c r="N20" s="53">
        <v>1209</v>
      </c>
      <c r="O20" s="53">
        <v>1209</v>
      </c>
      <c r="P20" s="53">
        <v>1209</v>
      </c>
      <c r="Q20" s="53">
        <v>1209</v>
      </c>
      <c r="R20" s="53">
        <v>1209</v>
      </c>
      <c r="S20" s="54">
        <f t="shared" si="0"/>
        <v>26396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3"/>
    </row>
    <row r="21" spans="1:30" ht="144.75" customHeight="1" x14ac:dyDescent="0.25">
      <c r="A21" s="33" t="s">
        <v>37</v>
      </c>
      <c r="B21" s="34" t="s">
        <v>38</v>
      </c>
      <c r="C21" s="35" t="s">
        <v>39</v>
      </c>
      <c r="D21" s="36" t="s">
        <v>40</v>
      </c>
      <c r="E21" s="53">
        <v>5765</v>
      </c>
      <c r="F21" s="53">
        <v>2695.08</v>
      </c>
      <c r="G21" s="53">
        <v>3844</v>
      </c>
      <c r="H21" s="53">
        <v>2882</v>
      </c>
      <c r="I21" s="53">
        <v>961</v>
      </c>
      <c r="J21" s="53">
        <v>3844</v>
      </c>
      <c r="K21" s="53">
        <v>871.07</v>
      </c>
      <c r="L21" s="53">
        <v>440</v>
      </c>
      <c r="M21" s="53">
        <v>3844</v>
      </c>
      <c r="N21" s="53">
        <v>1036</v>
      </c>
      <c r="O21" s="53">
        <v>1036</v>
      </c>
      <c r="P21" s="53">
        <v>1036</v>
      </c>
      <c r="Q21" s="53">
        <v>1036</v>
      </c>
      <c r="R21" s="53">
        <v>944.1</v>
      </c>
      <c r="S21" s="54">
        <f t="shared" si="0"/>
        <v>30234.25</v>
      </c>
      <c r="T21" s="6"/>
      <c r="U21" s="6"/>
      <c r="V21" s="6"/>
      <c r="W21" s="6"/>
      <c r="X21" s="6"/>
      <c r="Y21" s="6"/>
      <c r="Z21" s="6"/>
      <c r="AA21" s="6"/>
      <c r="AB21" s="6"/>
      <c r="AC21" s="6"/>
      <c r="AD21" s="3"/>
    </row>
    <row r="22" spans="1:30" ht="82.5" customHeight="1" x14ac:dyDescent="0.25">
      <c r="A22" s="33" t="s">
        <v>41</v>
      </c>
      <c r="B22" s="34" t="s">
        <v>42</v>
      </c>
      <c r="C22" s="35" t="s">
        <v>43</v>
      </c>
      <c r="D22" s="36" t="s">
        <v>44</v>
      </c>
      <c r="E22" s="53">
        <v>24352</v>
      </c>
      <c r="F22" s="53">
        <v>9930.8717699999997</v>
      </c>
      <c r="G22" s="53">
        <v>1637.4</v>
      </c>
      <c r="H22" s="53">
        <v>1027.0630000000001</v>
      </c>
      <c r="I22" s="53">
        <v>259</v>
      </c>
      <c r="J22" s="53">
        <v>2049</v>
      </c>
      <c r="K22" s="53">
        <v>852.36798999999996</v>
      </c>
      <c r="L22" s="53">
        <v>1227.1261300000001</v>
      </c>
      <c r="M22" s="53">
        <v>5001</v>
      </c>
      <c r="N22" s="53">
        <v>1668</v>
      </c>
      <c r="O22" s="53">
        <v>1582.9365</v>
      </c>
      <c r="P22" s="53">
        <v>1594</v>
      </c>
      <c r="Q22" s="53">
        <v>2801</v>
      </c>
      <c r="R22" s="53">
        <v>1783.1993</v>
      </c>
      <c r="S22" s="54">
        <f t="shared" si="0"/>
        <v>55764.964690000001</v>
      </c>
      <c r="T22" s="6"/>
      <c r="U22" s="6"/>
      <c r="V22" s="6"/>
      <c r="W22" s="6"/>
      <c r="X22" s="6"/>
      <c r="Y22" s="6"/>
      <c r="Z22" s="6"/>
      <c r="AA22" s="6"/>
      <c r="AB22" s="6"/>
      <c r="AC22" s="6"/>
      <c r="AD22" s="3"/>
    </row>
    <row r="23" spans="1:30" ht="153.75" customHeight="1" x14ac:dyDescent="0.25">
      <c r="A23" s="33" t="s">
        <v>45</v>
      </c>
      <c r="B23" s="34" t="s">
        <v>42</v>
      </c>
      <c r="C23" s="35" t="s">
        <v>43</v>
      </c>
      <c r="D23" s="36" t="s">
        <v>40</v>
      </c>
      <c r="E23" s="53">
        <v>1302.8</v>
      </c>
      <c r="F23" s="53">
        <v>1921</v>
      </c>
      <c r="G23" s="53">
        <v>961</v>
      </c>
      <c r="H23" s="53">
        <v>961</v>
      </c>
      <c r="I23" s="53">
        <v>480</v>
      </c>
      <c r="J23" s="53">
        <v>961</v>
      </c>
      <c r="K23" s="53">
        <v>410.5</v>
      </c>
      <c r="L23" s="53">
        <v>440</v>
      </c>
      <c r="M23" s="53">
        <v>961</v>
      </c>
      <c r="N23" s="53">
        <v>518</v>
      </c>
      <c r="O23" s="53">
        <v>371.7</v>
      </c>
      <c r="P23" s="53">
        <v>518</v>
      </c>
      <c r="Q23" s="53">
        <v>518</v>
      </c>
      <c r="R23" s="53">
        <v>435</v>
      </c>
      <c r="S23" s="54">
        <f t="shared" si="0"/>
        <v>10759</v>
      </c>
      <c r="T23" s="6"/>
      <c r="U23" s="6"/>
      <c r="V23" s="6"/>
      <c r="W23" s="6"/>
      <c r="X23" s="6"/>
      <c r="Y23" s="6"/>
      <c r="Z23" s="6"/>
      <c r="AA23" s="6"/>
      <c r="AB23" s="6"/>
      <c r="AC23" s="6"/>
      <c r="AD23" s="3"/>
    </row>
    <row r="24" spans="1:30" ht="149.25" customHeight="1" x14ac:dyDescent="0.25">
      <c r="A24" s="33" t="s">
        <v>46</v>
      </c>
      <c r="B24" s="34" t="s">
        <v>47</v>
      </c>
      <c r="C24" s="35" t="s">
        <v>48</v>
      </c>
      <c r="D24" s="36" t="s">
        <v>40</v>
      </c>
      <c r="E24" s="53">
        <v>168698.8</v>
      </c>
      <c r="F24" s="53">
        <v>10784.38</v>
      </c>
      <c r="G24" s="53">
        <v>1950</v>
      </c>
      <c r="H24" s="53"/>
      <c r="I24" s="53"/>
      <c r="J24" s="53"/>
      <c r="K24" s="53"/>
      <c r="L24" s="53"/>
      <c r="M24" s="53">
        <v>864</v>
      </c>
      <c r="N24" s="53"/>
      <c r="O24" s="53"/>
      <c r="P24" s="53"/>
      <c r="Q24" s="53"/>
      <c r="R24" s="53"/>
      <c r="S24" s="54">
        <f t="shared" si="0"/>
        <v>182297.18</v>
      </c>
      <c r="T24" s="6"/>
      <c r="U24" s="6"/>
      <c r="V24" s="6"/>
      <c r="W24" s="6"/>
      <c r="X24" s="6"/>
      <c r="Y24" s="6"/>
      <c r="Z24" s="6"/>
      <c r="AA24" s="6"/>
      <c r="AB24" s="6"/>
      <c r="AC24" s="6"/>
      <c r="AD24" s="3"/>
    </row>
    <row r="25" spans="1:30" ht="141.75" x14ac:dyDescent="0.25">
      <c r="A25" s="33" t="s">
        <v>49</v>
      </c>
      <c r="B25" s="34" t="s">
        <v>50</v>
      </c>
      <c r="C25" s="35" t="s">
        <v>51</v>
      </c>
      <c r="D25" s="36" t="s">
        <v>40</v>
      </c>
      <c r="E25" s="53"/>
      <c r="F25" s="53">
        <v>28421.599999999999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4">
        <f t="shared" si="0"/>
        <v>28421.599999999999</v>
      </c>
      <c r="T25" s="6"/>
      <c r="U25" s="6"/>
      <c r="V25" s="6"/>
      <c r="W25" s="6"/>
      <c r="X25" s="6"/>
      <c r="Y25" s="6"/>
      <c r="Z25" s="6"/>
      <c r="AA25" s="6"/>
      <c r="AB25" s="6"/>
      <c r="AC25" s="6"/>
      <c r="AD25" s="3"/>
    </row>
    <row r="26" spans="1:30" ht="141.75" x14ac:dyDescent="0.25">
      <c r="A26" s="33" t="s">
        <v>52</v>
      </c>
      <c r="B26" s="34" t="s">
        <v>53</v>
      </c>
      <c r="C26" s="35" t="s">
        <v>54</v>
      </c>
      <c r="D26" s="36" t="s">
        <v>40</v>
      </c>
      <c r="E26" s="53">
        <v>2675.2</v>
      </c>
      <c r="F26" s="53">
        <v>3063.98</v>
      </c>
      <c r="G26" s="53"/>
      <c r="H26" s="53"/>
      <c r="I26" s="53"/>
      <c r="J26" s="53">
        <v>499.6</v>
      </c>
      <c r="K26" s="53"/>
      <c r="L26" s="53"/>
      <c r="M26" s="53">
        <v>755</v>
      </c>
      <c r="N26" s="53"/>
      <c r="O26" s="53"/>
      <c r="P26" s="53">
        <v>115.46</v>
      </c>
      <c r="Q26" s="53"/>
      <c r="R26" s="53"/>
      <c r="S26" s="54">
        <f t="shared" si="0"/>
        <v>7109.2400000000007</v>
      </c>
      <c r="T26" s="6"/>
      <c r="U26" s="6"/>
      <c r="V26" s="6"/>
      <c r="W26" s="6"/>
      <c r="X26" s="6"/>
      <c r="Y26" s="6"/>
      <c r="Z26" s="6"/>
      <c r="AA26" s="6"/>
      <c r="AB26" s="6"/>
      <c r="AC26" s="6"/>
      <c r="AD26" s="3"/>
    </row>
    <row r="27" spans="1:30" ht="409.5" customHeight="1" x14ac:dyDescent="0.25">
      <c r="A27" s="33" t="s">
        <v>55</v>
      </c>
      <c r="B27" s="34" t="s">
        <v>56</v>
      </c>
      <c r="C27" s="35" t="s">
        <v>57</v>
      </c>
      <c r="D27" s="36" t="s">
        <v>44</v>
      </c>
      <c r="E27" s="53">
        <v>218058</v>
      </c>
      <c r="F27" s="53">
        <v>164053.85162</v>
      </c>
      <c r="G27" s="53">
        <v>27492.445</v>
      </c>
      <c r="H27" s="53">
        <v>23433.925889999999</v>
      </c>
      <c r="I27" s="53">
        <v>928</v>
      </c>
      <c r="J27" s="53">
        <v>41617.854809999997</v>
      </c>
      <c r="K27" s="53">
        <v>12804.25282</v>
      </c>
      <c r="L27" s="53">
        <v>1767.52559</v>
      </c>
      <c r="M27" s="53">
        <v>53394</v>
      </c>
      <c r="N27" s="53">
        <v>23854</v>
      </c>
      <c r="O27" s="53">
        <v>23435.035950000001</v>
      </c>
      <c r="P27" s="53">
        <v>19830.721369999999</v>
      </c>
      <c r="Q27" s="53">
        <v>18064.464380000001</v>
      </c>
      <c r="R27" s="53">
        <v>15050</v>
      </c>
      <c r="S27" s="54">
        <f t="shared" si="0"/>
        <v>643784.07743000006</v>
      </c>
      <c r="T27" s="6"/>
      <c r="U27" s="6"/>
      <c r="V27" s="6"/>
      <c r="W27" s="6"/>
      <c r="X27" s="6"/>
      <c r="Y27" s="6"/>
      <c r="Z27" s="6"/>
      <c r="AA27" s="6"/>
      <c r="AB27" s="6"/>
      <c r="AC27" s="6"/>
      <c r="AD27" s="3"/>
    </row>
    <row r="28" spans="1:30" ht="191.25" customHeight="1" x14ac:dyDescent="0.25">
      <c r="A28" s="33" t="s">
        <v>58</v>
      </c>
      <c r="B28" s="34" t="s">
        <v>59</v>
      </c>
      <c r="C28" s="35" t="s">
        <v>60</v>
      </c>
      <c r="D28" s="36" t="s">
        <v>44</v>
      </c>
      <c r="E28" s="53">
        <v>2276470.4577500001</v>
      </c>
      <c r="F28" s="53">
        <v>1227386.9091099999</v>
      </c>
      <c r="G28" s="53">
        <v>315898.62615000003</v>
      </c>
      <c r="H28" s="53">
        <v>224414.46966999999</v>
      </c>
      <c r="I28" s="53">
        <v>85975.517460000003</v>
      </c>
      <c r="J28" s="53">
        <v>124620.9783</v>
      </c>
      <c r="K28" s="53">
        <v>127117.31885</v>
      </c>
      <c r="L28" s="53">
        <v>41452.678829999997</v>
      </c>
      <c r="M28" s="53">
        <v>312774.08853000001</v>
      </c>
      <c r="N28" s="53">
        <v>100506.44249</v>
      </c>
      <c r="O28" s="53">
        <v>257517.18236000001</v>
      </c>
      <c r="P28" s="53">
        <v>199829.30642000001</v>
      </c>
      <c r="Q28" s="53">
        <v>221906.54543</v>
      </c>
      <c r="R28" s="53">
        <v>198380.84283000001</v>
      </c>
      <c r="S28" s="54">
        <f t="shared" si="0"/>
        <v>5714251.3641800005</v>
      </c>
      <c r="T28" s="6"/>
      <c r="U28" s="6"/>
      <c r="V28" s="6"/>
      <c r="W28" s="6"/>
      <c r="X28" s="6"/>
      <c r="Y28" s="6"/>
      <c r="Z28" s="6"/>
      <c r="AA28" s="6"/>
      <c r="AB28" s="6"/>
      <c r="AC28" s="6"/>
      <c r="AD28" s="3"/>
    </row>
    <row r="29" spans="1:30" ht="113.25" customHeight="1" x14ac:dyDescent="0.25">
      <c r="A29" s="33" t="s">
        <v>61</v>
      </c>
      <c r="B29" s="34" t="s">
        <v>62</v>
      </c>
      <c r="C29" s="35" t="s">
        <v>63</v>
      </c>
      <c r="D29" s="36" t="s">
        <v>44</v>
      </c>
      <c r="E29" s="53">
        <v>142583.24382999999</v>
      </c>
      <c r="F29" s="53">
        <v>63085.7264</v>
      </c>
      <c r="G29" s="53">
        <v>14519.197169999999</v>
      </c>
      <c r="H29" s="53">
        <v>10742.25</v>
      </c>
      <c r="I29" s="53">
        <v>3420.1284999999998</v>
      </c>
      <c r="J29" s="53">
        <v>3816.5</v>
      </c>
      <c r="K29" s="53">
        <v>10682.258669999999</v>
      </c>
      <c r="L29" s="53">
        <v>969.22001</v>
      </c>
      <c r="M29" s="53">
        <v>15370.738880000001</v>
      </c>
      <c r="N29" s="53">
        <v>12079.151390000001</v>
      </c>
      <c r="O29" s="53">
        <v>23951.85124</v>
      </c>
      <c r="P29" s="53">
        <v>11497.090700000001</v>
      </c>
      <c r="Q29" s="53">
        <v>17768.815060000001</v>
      </c>
      <c r="R29" s="53">
        <v>17265.37212</v>
      </c>
      <c r="S29" s="54">
        <f t="shared" si="0"/>
        <v>347751.54397</v>
      </c>
      <c r="T29" s="6"/>
      <c r="U29" s="6"/>
      <c r="V29" s="6"/>
      <c r="W29" s="6"/>
      <c r="X29" s="6"/>
      <c r="Y29" s="6"/>
      <c r="Z29" s="6"/>
      <c r="AA29" s="6"/>
      <c r="AB29" s="6"/>
      <c r="AC29" s="6"/>
      <c r="AD29" s="3"/>
    </row>
    <row r="30" spans="1:30" ht="153.75" customHeight="1" x14ac:dyDescent="0.25">
      <c r="A30" s="33" t="s">
        <v>64</v>
      </c>
      <c r="B30" s="34" t="s">
        <v>65</v>
      </c>
      <c r="C30" s="35" t="s">
        <v>66</v>
      </c>
      <c r="D30" s="36" t="s">
        <v>44</v>
      </c>
      <c r="E30" s="53">
        <v>27.431989999999999</v>
      </c>
      <c r="F30" s="53">
        <v>87.294960000000003</v>
      </c>
      <c r="G30" s="53"/>
      <c r="H30" s="53"/>
      <c r="I30" s="53"/>
      <c r="J30" s="53"/>
      <c r="K30" s="53">
        <v>43.7</v>
      </c>
      <c r="L30" s="53"/>
      <c r="M30" s="53"/>
      <c r="N30" s="53">
        <v>48.121920000000003</v>
      </c>
      <c r="O30" s="53"/>
      <c r="P30" s="53">
        <v>46.135170000000002</v>
      </c>
      <c r="Q30" s="53"/>
      <c r="R30" s="53"/>
      <c r="S30" s="54">
        <f t="shared" si="0"/>
        <v>252.68404000000004</v>
      </c>
      <c r="T30" s="6"/>
      <c r="U30" s="6"/>
      <c r="V30" s="6"/>
      <c r="W30" s="6"/>
      <c r="X30" s="6"/>
      <c r="Y30" s="6"/>
      <c r="Z30" s="6"/>
      <c r="AA30" s="6"/>
      <c r="AB30" s="6"/>
      <c r="AC30" s="6"/>
      <c r="AD30" s="3"/>
    </row>
    <row r="31" spans="1:30" ht="146.25" customHeight="1" x14ac:dyDescent="0.25">
      <c r="A31" s="33" t="s">
        <v>67</v>
      </c>
      <c r="B31" s="34" t="s">
        <v>65</v>
      </c>
      <c r="C31" s="35" t="s">
        <v>66</v>
      </c>
      <c r="D31" s="36" t="s">
        <v>68</v>
      </c>
      <c r="E31" s="53">
        <v>304.59161999999998</v>
      </c>
      <c r="F31" s="53">
        <v>108.03395999999999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4">
        <f t="shared" si="0"/>
        <v>457.32557999999995</v>
      </c>
      <c r="T31" s="6"/>
      <c r="U31" s="6"/>
      <c r="V31" s="6"/>
      <c r="W31" s="6"/>
      <c r="X31" s="6"/>
      <c r="Y31" s="6"/>
      <c r="Z31" s="6"/>
      <c r="AA31" s="6"/>
      <c r="AB31" s="6"/>
      <c r="AC31" s="6"/>
      <c r="AD31" s="3"/>
    </row>
    <row r="32" spans="1:30" ht="110.25" customHeight="1" x14ac:dyDescent="0.25">
      <c r="A32" s="33" t="s">
        <v>69</v>
      </c>
      <c r="B32" s="34" t="s">
        <v>70</v>
      </c>
      <c r="C32" s="35" t="s">
        <v>71</v>
      </c>
      <c r="D32" s="36" t="s">
        <v>44</v>
      </c>
      <c r="E32" s="53">
        <v>150</v>
      </c>
      <c r="F32" s="53">
        <v>300</v>
      </c>
      <c r="G32" s="53">
        <v>150</v>
      </c>
      <c r="H32" s="53"/>
      <c r="I32" s="53"/>
      <c r="J32" s="53"/>
      <c r="K32" s="53"/>
      <c r="L32" s="53"/>
      <c r="M32" s="53"/>
      <c r="N32" s="53"/>
      <c r="O32" s="53">
        <v>114.38733999999999</v>
      </c>
      <c r="P32" s="53"/>
      <c r="Q32" s="53"/>
      <c r="R32" s="53"/>
      <c r="S32" s="54">
        <f t="shared" si="0"/>
        <v>714.38733999999999</v>
      </c>
      <c r="T32" s="6"/>
      <c r="U32" s="6"/>
      <c r="V32" s="6"/>
      <c r="W32" s="6"/>
      <c r="X32" s="6"/>
      <c r="Y32" s="6"/>
      <c r="Z32" s="6"/>
      <c r="AA32" s="6"/>
      <c r="AB32" s="6"/>
      <c r="AC32" s="6"/>
      <c r="AD32" s="3"/>
    </row>
    <row r="33" spans="1:30" ht="152.25" customHeight="1" x14ac:dyDescent="0.25">
      <c r="A33" s="33" t="s">
        <v>72</v>
      </c>
      <c r="B33" s="34" t="s">
        <v>73</v>
      </c>
      <c r="C33" s="35" t="s">
        <v>74</v>
      </c>
      <c r="D33" s="36" t="s">
        <v>44</v>
      </c>
      <c r="E33" s="53">
        <v>78201.3</v>
      </c>
      <c r="F33" s="53">
        <v>22216.163489999999</v>
      </c>
      <c r="G33" s="53">
        <v>3272.9</v>
      </c>
      <c r="H33" s="53">
        <v>1680</v>
      </c>
      <c r="I33" s="53">
        <v>958</v>
      </c>
      <c r="J33" s="53">
        <v>2852.7</v>
      </c>
      <c r="K33" s="53">
        <v>602.84423000000004</v>
      </c>
      <c r="L33" s="53">
        <v>334.14138000000003</v>
      </c>
      <c r="M33" s="53">
        <v>10039.5</v>
      </c>
      <c r="N33" s="53">
        <v>1974.6666700000001</v>
      </c>
      <c r="O33" s="53">
        <v>4338.2120000000004</v>
      </c>
      <c r="P33" s="53">
        <v>2131.94</v>
      </c>
      <c r="Q33" s="53">
        <v>3817.16</v>
      </c>
      <c r="R33" s="53">
        <v>4032.636</v>
      </c>
      <c r="S33" s="54">
        <f t="shared" si="0"/>
        <v>136452.16376999998</v>
      </c>
      <c r="T33" s="6"/>
      <c r="U33" s="6"/>
      <c r="V33" s="6"/>
      <c r="W33" s="6"/>
      <c r="X33" s="6"/>
      <c r="Y33" s="6"/>
      <c r="Z33" s="6"/>
      <c r="AA33" s="6"/>
      <c r="AB33" s="6"/>
      <c r="AC33" s="6"/>
      <c r="AD33" s="3"/>
    </row>
    <row r="34" spans="1:30" ht="150.75" customHeight="1" x14ac:dyDescent="0.25">
      <c r="A34" s="33" t="s">
        <v>75</v>
      </c>
      <c r="B34" s="34" t="s">
        <v>76</v>
      </c>
      <c r="C34" s="35" t="s">
        <v>77</v>
      </c>
      <c r="D34" s="36" t="s">
        <v>44</v>
      </c>
      <c r="E34" s="53">
        <v>1699323.5149999999</v>
      </c>
      <c r="F34" s="53">
        <v>689484.30547000002</v>
      </c>
      <c r="G34" s="53">
        <v>123646.389</v>
      </c>
      <c r="H34" s="53">
        <v>99637.969630000007</v>
      </c>
      <c r="I34" s="53">
        <v>22732.560000000001</v>
      </c>
      <c r="J34" s="53">
        <v>68251</v>
      </c>
      <c r="K34" s="53">
        <v>38418.611389999998</v>
      </c>
      <c r="L34" s="53">
        <v>17460</v>
      </c>
      <c r="M34" s="53">
        <v>274113</v>
      </c>
      <c r="N34" s="53">
        <v>44642</v>
      </c>
      <c r="O34" s="53">
        <v>62195</v>
      </c>
      <c r="P34" s="53">
        <v>50079.519560000001</v>
      </c>
      <c r="Q34" s="53">
        <v>65968.987999999998</v>
      </c>
      <c r="R34" s="53">
        <v>49187.136050000001</v>
      </c>
      <c r="S34" s="54">
        <f t="shared" si="0"/>
        <v>3305139.9940999998</v>
      </c>
      <c r="T34" s="6"/>
      <c r="U34" s="6"/>
      <c r="V34" s="6"/>
      <c r="W34" s="6"/>
      <c r="X34" s="6"/>
      <c r="Y34" s="6"/>
      <c r="Z34" s="6"/>
      <c r="AA34" s="6"/>
      <c r="AB34" s="6"/>
      <c r="AC34" s="6"/>
      <c r="AD34" s="3"/>
    </row>
    <row r="35" spans="1:30" ht="141.75" x14ac:dyDescent="0.25">
      <c r="A35" s="33" t="s">
        <v>78</v>
      </c>
      <c r="B35" s="34" t="s">
        <v>79</v>
      </c>
      <c r="C35" s="35" t="s">
        <v>80</v>
      </c>
      <c r="D35" s="36" t="s">
        <v>81</v>
      </c>
      <c r="E35" s="53">
        <v>240633</v>
      </c>
      <c r="F35" s="53">
        <v>42600.59</v>
      </c>
      <c r="G35" s="53">
        <v>24670</v>
      </c>
      <c r="H35" s="53">
        <v>14401</v>
      </c>
      <c r="I35" s="53">
        <v>2756</v>
      </c>
      <c r="J35" s="53">
        <v>20991</v>
      </c>
      <c r="K35" s="53">
        <v>1477</v>
      </c>
      <c r="L35" s="53">
        <v>564</v>
      </c>
      <c r="M35" s="53">
        <v>14542</v>
      </c>
      <c r="N35" s="53">
        <v>4343</v>
      </c>
      <c r="O35" s="53">
        <v>5945</v>
      </c>
      <c r="P35" s="53">
        <v>4074</v>
      </c>
      <c r="Q35" s="53">
        <v>14879</v>
      </c>
      <c r="R35" s="53">
        <v>16839</v>
      </c>
      <c r="S35" s="54">
        <f t="shared" si="0"/>
        <v>408714.58999999997</v>
      </c>
      <c r="T35" s="6"/>
      <c r="U35" s="6"/>
      <c r="V35" s="6"/>
      <c r="W35" s="6"/>
      <c r="X35" s="6"/>
      <c r="Y35" s="6"/>
      <c r="Z35" s="6"/>
      <c r="AA35" s="6"/>
      <c r="AB35" s="6"/>
      <c r="AC35" s="6"/>
      <c r="AD35" s="3"/>
    </row>
    <row r="36" spans="1:30" ht="126.75" customHeight="1" x14ac:dyDescent="0.25">
      <c r="A36" s="33" t="s">
        <v>82</v>
      </c>
      <c r="B36" s="34" t="s">
        <v>83</v>
      </c>
      <c r="C36" s="35" t="s">
        <v>84</v>
      </c>
      <c r="D36" s="36" t="s">
        <v>44</v>
      </c>
      <c r="E36" s="53">
        <v>29339.779439999998</v>
      </c>
      <c r="F36" s="53">
        <v>14578.23144</v>
      </c>
      <c r="G36" s="53">
        <v>2804.4250000000002</v>
      </c>
      <c r="H36" s="53">
        <v>2184</v>
      </c>
      <c r="I36" s="53">
        <v>547.9</v>
      </c>
      <c r="J36" s="53">
        <v>693.84</v>
      </c>
      <c r="K36" s="53">
        <v>1013.33734</v>
      </c>
      <c r="L36" s="53">
        <v>285.30595</v>
      </c>
      <c r="M36" s="53">
        <v>4683</v>
      </c>
      <c r="N36" s="53">
        <v>817.73046999999997</v>
      </c>
      <c r="O36" s="53">
        <v>1770.5</v>
      </c>
      <c r="P36" s="53">
        <v>1298</v>
      </c>
      <c r="Q36" s="53">
        <v>1251.0996</v>
      </c>
      <c r="R36" s="53">
        <v>1178.9112299999999</v>
      </c>
      <c r="S36" s="54">
        <f t="shared" si="0"/>
        <v>62446.060470000004</v>
      </c>
      <c r="T36" s="6"/>
      <c r="U36" s="6"/>
      <c r="V36" s="6"/>
      <c r="W36" s="6"/>
      <c r="X36" s="6"/>
      <c r="Y36" s="6"/>
      <c r="Z36" s="6"/>
      <c r="AA36" s="6"/>
      <c r="AB36" s="6"/>
      <c r="AC36" s="6"/>
      <c r="AD36" s="3"/>
    </row>
    <row r="37" spans="1:30" ht="141.75" x14ac:dyDescent="0.25">
      <c r="A37" s="33" t="s">
        <v>85</v>
      </c>
      <c r="B37" s="34" t="s">
        <v>86</v>
      </c>
      <c r="C37" s="35" t="s">
        <v>87</v>
      </c>
      <c r="D37" s="36" t="s">
        <v>88</v>
      </c>
      <c r="E37" s="53"/>
      <c r="F37" s="53"/>
      <c r="G37" s="53">
        <v>124.5</v>
      </c>
      <c r="H37" s="53">
        <v>47.9</v>
      </c>
      <c r="I37" s="53">
        <v>24.1</v>
      </c>
      <c r="J37" s="53">
        <v>81.7</v>
      </c>
      <c r="K37" s="53">
        <v>34.799999999999997</v>
      </c>
      <c r="L37" s="53"/>
      <c r="M37" s="53">
        <v>184.8</v>
      </c>
      <c r="N37" s="53">
        <v>30.6</v>
      </c>
      <c r="O37" s="53">
        <v>56.4</v>
      </c>
      <c r="P37" s="53">
        <v>51.7</v>
      </c>
      <c r="Q37" s="53">
        <v>45.5</v>
      </c>
      <c r="R37" s="53">
        <v>14.2</v>
      </c>
      <c r="S37" s="54">
        <f t="shared" si="0"/>
        <v>696.2</v>
      </c>
      <c r="T37" s="6"/>
      <c r="U37" s="6"/>
      <c r="V37" s="6"/>
      <c r="W37" s="6"/>
      <c r="X37" s="6"/>
      <c r="Y37" s="6"/>
      <c r="Z37" s="6"/>
      <c r="AA37" s="6"/>
      <c r="AB37" s="6"/>
      <c r="AC37" s="6"/>
      <c r="AD37" s="3"/>
    </row>
    <row r="38" spans="1:30" ht="101.25" x14ac:dyDescent="0.25">
      <c r="A38" s="33" t="s">
        <v>89</v>
      </c>
      <c r="B38" s="34" t="s">
        <v>90</v>
      </c>
      <c r="C38" s="35" t="s">
        <v>91</v>
      </c>
      <c r="D38" s="36" t="s">
        <v>92</v>
      </c>
      <c r="E38" s="53">
        <v>16271.56028</v>
      </c>
      <c r="F38" s="53">
        <v>21325.776559999998</v>
      </c>
      <c r="G38" s="53">
        <v>6358.5915400000004</v>
      </c>
      <c r="H38" s="53">
        <v>3314.8</v>
      </c>
      <c r="I38" s="53">
        <v>2454.1</v>
      </c>
      <c r="J38" s="53">
        <v>4132.1000000000004</v>
      </c>
      <c r="K38" s="53">
        <v>3776.8</v>
      </c>
      <c r="L38" s="53"/>
      <c r="M38" s="53">
        <v>5521.1</v>
      </c>
      <c r="N38" s="53">
        <v>5129.3</v>
      </c>
      <c r="O38" s="53">
        <v>2732.107</v>
      </c>
      <c r="P38" s="53">
        <v>4026.7919000000002</v>
      </c>
      <c r="Q38" s="53">
        <v>2552</v>
      </c>
      <c r="R38" s="53"/>
      <c r="S38" s="54">
        <f t="shared" si="0"/>
        <v>77595.027279999995</v>
      </c>
      <c r="T38" s="6"/>
      <c r="U38" s="6"/>
      <c r="V38" s="6"/>
      <c r="W38" s="6"/>
      <c r="X38" s="6"/>
      <c r="Y38" s="6"/>
      <c r="Z38" s="6"/>
      <c r="AA38" s="6"/>
      <c r="AB38" s="6"/>
      <c r="AC38" s="6"/>
      <c r="AD38" s="3"/>
    </row>
    <row r="39" spans="1:30" ht="121.5" x14ac:dyDescent="0.25">
      <c r="A39" s="33" t="s">
        <v>93</v>
      </c>
      <c r="B39" s="34" t="s">
        <v>94</v>
      </c>
      <c r="C39" s="35" t="s">
        <v>95</v>
      </c>
      <c r="D39" s="36" t="s">
        <v>96</v>
      </c>
      <c r="E39" s="53">
        <v>171683.98819999999</v>
      </c>
      <c r="F39" s="53">
        <v>64508.970430000001</v>
      </c>
      <c r="G39" s="53"/>
      <c r="H39" s="53"/>
      <c r="I39" s="53"/>
      <c r="J39" s="53">
        <v>1227.42031</v>
      </c>
      <c r="K39" s="53"/>
      <c r="L39" s="53"/>
      <c r="M39" s="53">
        <v>1940</v>
      </c>
      <c r="N39" s="53">
        <v>8281.6124600000003</v>
      </c>
      <c r="O39" s="53">
        <v>298.28100000000001</v>
      </c>
      <c r="P39" s="53"/>
      <c r="Q39" s="53"/>
      <c r="R39" s="53"/>
      <c r="S39" s="54">
        <f t="shared" si="0"/>
        <v>247940.27239999999</v>
      </c>
      <c r="T39" s="6"/>
      <c r="U39" s="6"/>
      <c r="V39" s="6"/>
      <c r="W39" s="6"/>
      <c r="X39" s="6"/>
      <c r="Y39" s="6"/>
      <c r="Z39" s="6"/>
      <c r="AA39" s="6"/>
      <c r="AB39" s="6"/>
      <c r="AC39" s="6"/>
      <c r="AD39" s="3"/>
    </row>
    <row r="40" spans="1:30" ht="217.5" customHeight="1" x14ac:dyDescent="0.25">
      <c r="A40" s="33" t="s">
        <v>97</v>
      </c>
      <c r="B40" s="34" t="s">
        <v>98</v>
      </c>
      <c r="C40" s="35" t="s">
        <v>99</v>
      </c>
      <c r="D40" s="36" t="s">
        <v>100</v>
      </c>
      <c r="E40" s="53">
        <v>4804</v>
      </c>
      <c r="F40" s="53">
        <v>1922</v>
      </c>
      <c r="G40" s="53"/>
      <c r="H40" s="53"/>
      <c r="I40" s="53"/>
      <c r="J40" s="53"/>
      <c r="K40" s="53"/>
      <c r="L40" s="53"/>
      <c r="M40" s="53">
        <v>961</v>
      </c>
      <c r="N40" s="53"/>
      <c r="O40" s="53"/>
      <c r="P40" s="53"/>
      <c r="Q40" s="53"/>
      <c r="R40" s="53"/>
      <c r="S40" s="54">
        <f t="shared" si="0"/>
        <v>7687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3"/>
    </row>
    <row r="41" spans="1:30" ht="101.25" x14ac:dyDescent="0.25">
      <c r="A41" s="33" t="s">
        <v>101</v>
      </c>
      <c r="B41" s="34" t="s">
        <v>102</v>
      </c>
      <c r="C41" s="35" t="s">
        <v>103</v>
      </c>
      <c r="D41" s="36" t="s">
        <v>104</v>
      </c>
      <c r="E41" s="53"/>
      <c r="F41" s="53">
        <v>4030.9274399999999</v>
      </c>
      <c r="G41" s="53">
        <v>828.97441000000003</v>
      </c>
      <c r="H41" s="53">
        <v>1239</v>
      </c>
      <c r="I41" s="53">
        <v>634.46549000000005</v>
      </c>
      <c r="J41" s="53">
        <v>211.48849999999999</v>
      </c>
      <c r="K41" s="53">
        <v>422.97699</v>
      </c>
      <c r="L41" s="53">
        <v>307.40875999999997</v>
      </c>
      <c r="M41" s="53"/>
      <c r="N41" s="53">
        <v>564.07699000000002</v>
      </c>
      <c r="O41" s="53">
        <v>1586.8194599999999</v>
      </c>
      <c r="P41" s="53">
        <v>1470.83098</v>
      </c>
      <c r="Q41" s="53">
        <v>1420.1309799999999</v>
      </c>
      <c r="R41" s="53">
        <v>1330.2</v>
      </c>
      <c r="S41" s="54">
        <f t="shared" si="0"/>
        <v>14047.300000000003</v>
      </c>
      <c r="T41" s="6"/>
      <c r="U41" s="6"/>
      <c r="V41" s="6"/>
      <c r="W41" s="6"/>
      <c r="X41" s="6"/>
      <c r="Y41" s="6"/>
      <c r="Z41" s="6"/>
      <c r="AA41" s="6"/>
      <c r="AB41" s="6"/>
      <c r="AC41" s="6"/>
      <c r="AD41" s="3"/>
    </row>
    <row r="42" spans="1:30" ht="37.5" x14ac:dyDescent="0.3">
      <c r="A42" s="49"/>
      <c r="B42" s="50" t="s">
        <v>105</v>
      </c>
      <c r="C42" s="47" t="s">
        <v>103</v>
      </c>
      <c r="D42" s="51"/>
      <c r="E42" s="55"/>
      <c r="F42" s="55">
        <v>4030.9274399999999</v>
      </c>
      <c r="G42" s="55">
        <v>828.97441000000003</v>
      </c>
      <c r="H42" s="55">
        <v>1239</v>
      </c>
      <c r="I42" s="55">
        <v>634.46549000000005</v>
      </c>
      <c r="J42" s="55">
        <v>211.48849999999999</v>
      </c>
      <c r="K42" s="55">
        <v>422.97699</v>
      </c>
      <c r="L42" s="55">
        <v>307.40875999999997</v>
      </c>
      <c r="M42" s="55"/>
      <c r="N42" s="55">
        <v>564.07699000000002</v>
      </c>
      <c r="O42" s="55">
        <v>1586.8194599999999</v>
      </c>
      <c r="P42" s="55">
        <v>1470.83098</v>
      </c>
      <c r="Q42" s="55">
        <v>1420.1309799999999</v>
      </c>
      <c r="R42" s="55">
        <v>1330.2</v>
      </c>
      <c r="S42" s="56">
        <f t="shared" si="0"/>
        <v>14047.300000000003</v>
      </c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"/>
    </row>
    <row r="43" spans="1:30" ht="101.2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>
        <v>47.835999999999999</v>
      </c>
      <c r="F43" s="53"/>
      <c r="G43" s="53"/>
      <c r="H43" s="53"/>
      <c r="I43" s="53"/>
      <c r="J43" s="53">
        <v>104.074</v>
      </c>
      <c r="K43" s="53"/>
      <c r="L43" s="53"/>
      <c r="M43" s="53">
        <v>24.853000000000002</v>
      </c>
      <c r="N43" s="53">
        <v>12.994999999999999</v>
      </c>
      <c r="O43" s="53"/>
      <c r="P43" s="53"/>
      <c r="Q43" s="53"/>
      <c r="R43" s="53">
        <v>58.841999999999999</v>
      </c>
      <c r="S43" s="54">
        <f t="shared" si="0"/>
        <v>248.60000000000002</v>
      </c>
      <c r="T43" s="6"/>
      <c r="U43" s="6"/>
      <c r="V43" s="6"/>
      <c r="W43" s="6"/>
      <c r="X43" s="6"/>
      <c r="Y43" s="6"/>
      <c r="Z43" s="6"/>
      <c r="AA43" s="6"/>
      <c r="AB43" s="6"/>
      <c r="AC43" s="6"/>
      <c r="AD43" s="3"/>
    </row>
    <row r="44" spans="1:30" ht="37.5" x14ac:dyDescent="0.3">
      <c r="A44" s="49"/>
      <c r="B44" s="50" t="s">
        <v>105</v>
      </c>
      <c r="C44" s="47" t="s">
        <v>108</v>
      </c>
      <c r="D44" s="51"/>
      <c r="E44" s="55">
        <v>47.835999999999999</v>
      </c>
      <c r="F44" s="55"/>
      <c r="G44" s="55"/>
      <c r="H44" s="55"/>
      <c r="I44" s="55"/>
      <c r="J44" s="55">
        <v>104.074</v>
      </c>
      <c r="K44" s="55"/>
      <c r="L44" s="55"/>
      <c r="M44" s="55">
        <v>24.853000000000002</v>
      </c>
      <c r="N44" s="55">
        <v>12.994999999999999</v>
      </c>
      <c r="O44" s="55"/>
      <c r="P44" s="55"/>
      <c r="Q44" s="55"/>
      <c r="R44" s="55">
        <v>58.841999999999999</v>
      </c>
      <c r="S44" s="56">
        <f t="shared" si="0"/>
        <v>248.60000000000002</v>
      </c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3"/>
    </row>
    <row r="45" spans="1:30" ht="81" x14ac:dyDescent="0.25">
      <c r="A45" s="33" t="s">
        <v>110</v>
      </c>
      <c r="B45" s="34" t="s">
        <v>111</v>
      </c>
      <c r="C45" s="35" t="s">
        <v>112</v>
      </c>
      <c r="D45" s="36" t="s">
        <v>44</v>
      </c>
      <c r="E45" s="53">
        <v>2207.3000000000002</v>
      </c>
      <c r="F45" s="53">
        <v>984.84727999999996</v>
      </c>
      <c r="G45" s="53">
        <v>206.81195</v>
      </c>
      <c r="H45" s="53">
        <v>86.9</v>
      </c>
      <c r="I45" s="53"/>
      <c r="J45" s="53">
        <v>202.40658999999999</v>
      </c>
      <c r="K45" s="53">
        <v>170.58145999999999</v>
      </c>
      <c r="L45" s="53"/>
      <c r="M45" s="53">
        <v>463</v>
      </c>
      <c r="N45" s="53">
        <v>57.9</v>
      </c>
      <c r="O45" s="53">
        <v>175.7</v>
      </c>
      <c r="P45" s="53">
        <v>117.1</v>
      </c>
      <c r="Q45" s="53">
        <v>230.45272</v>
      </c>
      <c r="R45" s="53">
        <v>146.30000000000001</v>
      </c>
      <c r="S45" s="54">
        <f t="shared" si="0"/>
        <v>5049.3</v>
      </c>
      <c r="T45" s="6"/>
      <c r="U45" s="6"/>
      <c r="V45" s="6"/>
      <c r="W45" s="6"/>
      <c r="X45" s="6"/>
      <c r="Y45" s="6"/>
      <c r="Z45" s="6"/>
      <c r="AA45" s="6"/>
      <c r="AB45" s="6"/>
      <c r="AC45" s="6"/>
      <c r="AD45" s="3"/>
    </row>
    <row r="46" spans="1:30" ht="37.5" x14ac:dyDescent="0.3">
      <c r="A46" s="49"/>
      <c r="B46" s="50" t="s">
        <v>113</v>
      </c>
      <c r="C46" s="47" t="s">
        <v>112</v>
      </c>
      <c r="D46" s="51"/>
      <c r="E46" s="55">
        <v>2207.3000000000002</v>
      </c>
      <c r="F46" s="55">
        <v>984.84727999999996</v>
      </c>
      <c r="G46" s="55">
        <v>206.81195</v>
      </c>
      <c r="H46" s="55">
        <v>86.9</v>
      </c>
      <c r="I46" s="55"/>
      <c r="J46" s="55">
        <v>202.40658999999999</v>
      </c>
      <c r="K46" s="55">
        <v>170.58145999999999</v>
      </c>
      <c r="L46" s="55"/>
      <c r="M46" s="55">
        <v>463</v>
      </c>
      <c r="N46" s="55">
        <v>57.9</v>
      </c>
      <c r="O46" s="55">
        <v>175.7</v>
      </c>
      <c r="P46" s="55">
        <v>117.1</v>
      </c>
      <c r="Q46" s="55">
        <v>230.45272</v>
      </c>
      <c r="R46" s="55">
        <v>146.30000000000001</v>
      </c>
      <c r="S46" s="56">
        <f t="shared" si="0"/>
        <v>5049.3</v>
      </c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3"/>
    </row>
    <row r="47" spans="1:30" ht="141.75" x14ac:dyDescent="0.25">
      <c r="A47" s="33" t="s">
        <v>114</v>
      </c>
      <c r="B47" s="34" t="s">
        <v>115</v>
      </c>
      <c r="C47" s="35" t="s">
        <v>116</v>
      </c>
      <c r="D47" s="36" t="s">
        <v>88</v>
      </c>
      <c r="E47" s="53"/>
      <c r="F47" s="53"/>
      <c r="G47" s="53">
        <v>2740</v>
      </c>
      <c r="H47" s="53">
        <v>1554.1</v>
      </c>
      <c r="I47" s="53">
        <v>997.6</v>
      </c>
      <c r="J47" s="53">
        <v>1279.5999999999999</v>
      </c>
      <c r="K47" s="53">
        <v>417.9</v>
      </c>
      <c r="L47" s="53">
        <v>162.69999999999999</v>
      </c>
      <c r="M47" s="53">
        <v>2664.3</v>
      </c>
      <c r="N47" s="53">
        <v>397.6</v>
      </c>
      <c r="O47" s="53">
        <v>1795</v>
      </c>
      <c r="P47" s="53">
        <v>1261.9000000000001</v>
      </c>
      <c r="Q47" s="53">
        <v>1152</v>
      </c>
      <c r="R47" s="53">
        <v>185</v>
      </c>
      <c r="S47" s="54">
        <f t="shared" si="0"/>
        <v>14607.7</v>
      </c>
      <c r="T47" s="6"/>
      <c r="U47" s="6"/>
      <c r="V47" s="6"/>
      <c r="W47" s="6"/>
      <c r="X47" s="6"/>
      <c r="Y47" s="6"/>
      <c r="Z47" s="6"/>
      <c r="AA47" s="6"/>
      <c r="AB47" s="6"/>
      <c r="AC47" s="6"/>
      <c r="AD47" s="3"/>
    </row>
    <row r="48" spans="1:30" ht="37.5" x14ac:dyDescent="0.3">
      <c r="A48" s="49"/>
      <c r="B48" s="50" t="s">
        <v>105</v>
      </c>
      <c r="C48" s="47" t="s">
        <v>116</v>
      </c>
      <c r="D48" s="51"/>
      <c r="E48" s="55"/>
      <c r="F48" s="55"/>
      <c r="G48" s="55">
        <v>2740</v>
      </c>
      <c r="H48" s="55">
        <v>1554.1</v>
      </c>
      <c r="I48" s="55">
        <v>997.6</v>
      </c>
      <c r="J48" s="55">
        <v>1279.5999999999999</v>
      </c>
      <c r="K48" s="55">
        <v>417.9</v>
      </c>
      <c r="L48" s="55">
        <v>162.69999999999999</v>
      </c>
      <c r="M48" s="55">
        <v>2664.3</v>
      </c>
      <c r="N48" s="55">
        <v>397.6</v>
      </c>
      <c r="O48" s="55">
        <v>1795</v>
      </c>
      <c r="P48" s="55">
        <v>1261.9000000000001</v>
      </c>
      <c r="Q48" s="55">
        <v>1152</v>
      </c>
      <c r="R48" s="55">
        <v>185</v>
      </c>
      <c r="S48" s="56">
        <f t="shared" si="0"/>
        <v>14607.7</v>
      </c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3"/>
    </row>
    <row r="49" spans="1:30" ht="141.75" x14ac:dyDescent="0.25">
      <c r="A49" s="33" t="s">
        <v>117</v>
      </c>
      <c r="B49" s="34" t="s">
        <v>118</v>
      </c>
      <c r="C49" s="35" t="s">
        <v>119</v>
      </c>
      <c r="D49" s="36" t="s">
        <v>88</v>
      </c>
      <c r="E49" s="53"/>
      <c r="F49" s="53"/>
      <c r="G49" s="53">
        <v>717.44399999999996</v>
      </c>
      <c r="H49" s="53">
        <v>1195.82</v>
      </c>
      <c r="I49" s="53">
        <v>888.93499999999995</v>
      </c>
      <c r="J49" s="53">
        <v>172.477</v>
      </c>
      <c r="K49" s="53"/>
      <c r="L49" s="53">
        <v>26.565000000000001</v>
      </c>
      <c r="M49" s="53">
        <v>257.62799999999999</v>
      </c>
      <c r="N49" s="53"/>
      <c r="O49" s="53">
        <v>611.08900000000006</v>
      </c>
      <c r="P49" s="53">
        <v>339.36399999999998</v>
      </c>
      <c r="Q49" s="53">
        <v>418.48899999999998</v>
      </c>
      <c r="R49" s="53"/>
      <c r="S49" s="54">
        <f t="shared" si="0"/>
        <v>4627.8109999999988</v>
      </c>
      <c r="T49" s="6"/>
      <c r="U49" s="6"/>
      <c r="V49" s="6"/>
      <c r="W49" s="6"/>
      <c r="X49" s="6"/>
      <c r="Y49" s="6"/>
      <c r="Z49" s="6"/>
      <c r="AA49" s="6"/>
      <c r="AB49" s="6"/>
      <c r="AC49" s="6"/>
      <c r="AD49" s="3"/>
    </row>
    <row r="50" spans="1:30" ht="37.5" x14ac:dyDescent="0.3">
      <c r="A50" s="49"/>
      <c r="B50" s="50" t="s">
        <v>105</v>
      </c>
      <c r="C50" s="47" t="s">
        <v>119</v>
      </c>
      <c r="D50" s="51"/>
      <c r="E50" s="55"/>
      <c r="F50" s="55"/>
      <c r="G50" s="55">
        <v>717.44399999999996</v>
      </c>
      <c r="H50" s="55">
        <v>1195.82</v>
      </c>
      <c r="I50" s="55">
        <v>888.93499999999995</v>
      </c>
      <c r="J50" s="55">
        <v>172.477</v>
      </c>
      <c r="K50" s="55"/>
      <c r="L50" s="55">
        <v>26.565000000000001</v>
      </c>
      <c r="M50" s="55">
        <v>257.62799999999999</v>
      </c>
      <c r="N50" s="55"/>
      <c r="O50" s="55">
        <v>611.08900000000006</v>
      </c>
      <c r="P50" s="55">
        <v>339.36399999999998</v>
      </c>
      <c r="Q50" s="55">
        <v>418.48899999999998</v>
      </c>
      <c r="R50" s="55"/>
      <c r="S50" s="56">
        <f t="shared" si="0"/>
        <v>4627.8109999999988</v>
      </c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3"/>
    </row>
    <row r="51" spans="1:30" ht="121.5" x14ac:dyDescent="0.25">
      <c r="A51" s="33" t="s">
        <v>120</v>
      </c>
      <c r="B51" s="34" t="s">
        <v>121</v>
      </c>
      <c r="C51" s="35" t="s">
        <v>122</v>
      </c>
      <c r="D51" s="36" t="s">
        <v>96</v>
      </c>
      <c r="E51" s="53">
        <v>12479.26316</v>
      </c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4">
        <f t="shared" si="0"/>
        <v>12479.26316</v>
      </c>
      <c r="T51" s="6"/>
      <c r="U51" s="6"/>
      <c r="V51" s="6"/>
      <c r="W51" s="6"/>
      <c r="X51" s="6"/>
      <c r="Y51" s="6"/>
      <c r="Z51" s="6"/>
      <c r="AA51" s="6"/>
      <c r="AB51" s="6"/>
      <c r="AC51" s="6"/>
      <c r="AD51" s="3"/>
    </row>
    <row r="52" spans="1:30" ht="37.5" x14ac:dyDescent="0.3">
      <c r="A52" s="49"/>
      <c r="B52" s="50" t="s">
        <v>113</v>
      </c>
      <c r="C52" s="47" t="s">
        <v>122</v>
      </c>
      <c r="D52" s="51"/>
      <c r="E52" s="55">
        <v>11855.3</v>
      </c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6">
        <f t="shared" si="0"/>
        <v>11855.3</v>
      </c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3"/>
    </row>
    <row r="53" spans="1:30" ht="81" x14ac:dyDescent="0.25">
      <c r="A53" s="33" t="s">
        <v>123</v>
      </c>
      <c r="B53" s="34" t="s">
        <v>124</v>
      </c>
      <c r="C53" s="35" t="s">
        <v>125</v>
      </c>
      <c r="D53" s="36" t="s">
        <v>44</v>
      </c>
      <c r="E53" s="53">
        <v>43475.121299999999</v>
      </c>
      <c r="F53" s="53">
        <v>23598.702099999999</v>
      </c>
      <c r="G53" s="53">
        <v>3856.0564899999999</v>
      </c>
      <c r="H53" s="53">
        <v>3624.8749400000002</v>
      </c>
      <c r="I53" s="53">
        <v>497.42998999999998</v>
      </c>
      <c r="J53" s="53">
        <v>446.77785</v>
      </c>
      <c r="K53" s="53">
        <v>877.97041999999999</v>
      </c>
      <c r="L53" s="53">
        <v>333.78460999999999</v>
      </c>
      <c r="M53" s="53">
        <v>9925.2218799999991</v>
      </c>
      <c r="N53" s="53">
        <v>1616.97216</v>
      </c>
      <c r="O53" s="53">
        <v>2142.9751500000002</v>
      </c>
      <c r="P53" s="53">
        <v>1888.4156800000001</v>
      </c>
      <c r="Q53" s="53">
        <v>1878.0255</v>
      </c>
      <c r="R53" s="53">
        <v>1632.55744</v>
      </c>
      <c r="S53" s="54">
        <f t="shared" si="0"/>
        <v>95794.885510000007</v>
      </c>
      <c r="T53" s="6"/>
      <c r="U53" s="6"/>
      <c r="V53" s="6"/>
      <c r="W53" s="6"/>
      <c r="X53" s="6"/>
      <c r="Y53" s="6"/>
      <c r="Z53" s="6"/>
      <c r="AA53" s="6"/>
      <c r="AB53" s="6"/>
      <c r="AC53" s="6"/>
      <c r="AD53" s="3"/>
    </row>
    <row r="54" spans="1:30" ht="37.5" x14ac:dyDescent="0.3">
      <c r="A54" s="49"/>
      <c r="B54" s="50" t="s">
        <v>113</v>
      </c>
      <c r="C54" s="47" t="s">
        <v>125</v>
      </c>
      <c r="D54" s="51"/>
      <c r="E54" s="55">
        <v>41301.365129999998</v>
      </c>
      <c r="F54" s="55">
        <v>22418.766940000001</v>
      </c>
      <c r="G54" s="55">
        <v>3663.2536599999999</v>
      </c>
      <c r="H54" s="55">
        <v>3443.6311799999999</v>
      </c>
      <c r="I54" s="55">
        <v>472.55849000000001</v>
      </c>
      <c r="J54" s="55">
        <v>424.43896000000001</v>
      </c>
      <c r="K54" s="55">
        <v>834.07190000000003</v>
      </c>
      <c r="L54" s="55">
        <v>317.09537999999998</v>
      </c>
      <c r="M54" s="55">
        <v>9428.9607599999999</v>
      </c>
      <c r="N54" s="55">
        <v>1536.12355</v>
      </c>
      <c r="O54" s="55">
        <v>2035.8263899999999</v>
      </c>
      <c r="P54" s="55">
        <v>1793.9948899999999</v>
      </c>
      <c r="Q54" s="55">
        <v>1784.1242199999999</v>
      </c>
      <c r="R54" s="55">
        <v>1550.92956</v>
      </c>
      <c r="S54" s="56">
        <f t="shared" si="0"/>
        <v>91005.141009999992</v>
      </c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3"/>
    </row>
    <row r="55" spans="1:30" ht="20.25" x14ac:dyDescent="0.25">
      <c r="A55" s="38"/>
      <c r="B55" s="39" t="s">
        <v>126</v>
      </c>
      <c r="C55" s="40"/>
      <c r="D55" s="41"/>
      <c r="E55" s="57">
        <v>5148292.2885699999</v>
      </c>
      <c r="F55" s="57">
        <v>2454069.6420300002</v>
      </c>
      <c r="G55" s="57">
        <v>545821.96071000001</v>
      </c>
      <c r="H55" s="57">
        <v>399740.17313000001</v>
      </c>
      <c r="I55" s="57">
        <v>127733.93644</v>
      </c>
      <c r="J55" s="57">
        <v>287075.41736000002</v>
      </c>
      <c r="K55" s="57">
        <v>203168.19016</v>
      </c>
      <c r="L55" s="57">
        <v>67679.056259999998</v>
      </c>
      <c r="M55" s="57">
        <v>719875.83028999995</v>
      </c>
      <c r="N55" s="57">
        <v>208825.96955000001</v>
      </c>
      <c r="O55" s="57">
        <v>396220.57699999999</v>
      </c>
      <c r="P55" s="57">
        <v>305520.07578000001</v>
      </c>
      <c r="Q55" s="57">
        <v>360035.07066999999</v>
      </c>
      <c r="R55" s="57">
        <v>311509.09697000001</v>
      </c>
      <c r="S55" s="57">
        <f t="shared" si="0"/>
        <v>11535567.284920003</v>
      </c>
      <c r="T55" s="6"/>
      <c r="U55" s="6"/>
      <c r="V55" s="6"/>
      <c r="W55" s="6"/>
      <c r="X55" s="6"/>
      <c r="Y55" s="6"/>
      <c r="Z55" s="6"/>
      <c r="AA55" s="6"/>
      <c r="AB55" s="6"/>
      <c r="AC55" s="6"/>
      <c r="AD55" s="3"/>
    </row>
    <row r="56" spans="1:30" ht="20.25" x14ac:dyDescent="0.25">
      <c r="A56" s="38"/>
      <c r="B56" s="39" t="s">
        <v>127</v>
      </c>
      <c r="C56" s="40"/>
      <c r="D56" s="41"/>
      <c r="E56" s="57">
        <v>5092880.4874400003</v>
      </c>
      <c r="F56" s="57">
        <v>2426635.1003700001</v>
      </c>
      <c r="G56" s="57">
        <v>537665.47669000004</v>
      </c>
      <c r="H56" s="57">
        <v>392220.72194999998</v>
      </c>
      <c r="I56" s="57">
        <v>124740.37746</v>
      </c>
      <c r="J56" s="57">
        <v>284680.93231</v>
      </c>
      <c r="K56" s="57">
        <v>201322.65981000001</v>
      </c>
      <c r="L56" s="57">
        <v>66865.287119999994</v>
      </c>
      <c r="M56" s="57">
        <v>707037.08852999995</v>
      </c>
      <c r="N56" s="57">
        <v>206257.27400999999</v>
      </c>
      <c r="O56" s="57">
        <v>390016.14215000003</v>
      </c>
      <c r="P56" s="57">
        <v>300536.88591000001</v>
      </c>
      <c r="Q56" s="57">
        <v>355029.87375000003</v>
      </c>
      <c r="R56" s="57">
        <v>308237.82540999999</v>
      </c>
      <c r="S56" s="57">
        <f t="shared" si="0"/>
        <v>11394126.132909998</v>
      </c>
      <c r="T56" s="6"/>
      <c r="U56" s="6"/>
      <c r="V56" s="6"/>
      <c r="W56" s="6"/>
      <c r="X56" s="6"/>
      <c r="Y56" s="6"/>
      <c r="Z56" s="6"/>
      <c r="AA56" s="6"/>
      <c r="AB56" s="6"/>
      <c r="AC56" s="6"/>
      <c r="AD56" s="3"/>
    </row>
    <row r="57" spans="1:30" ht="20.25" x14ac:dyDescent="0.25">
      <c r="A57" s="38"/>
      <c r="B57" s="39" t="s">
        <v>128</v>
      </c>
      <c r="C57" s="40"/>
      <c r="D57" s="41"/>
      <c r="E57" s="57">
        <v>55411.80113</v>
      </c>
      <c r="F57" s="57">
        <v>27434.541659999999</v>
      </c>
      <c r="G57" s="57">
        <v>8156.4840199999999</v>
      </c>
      <c r="H57" s="57">
        <v>7519.45118</v>
      </c>
      <c r="I57" s="57">
        <v>2993.5589799999998</v>
      </c>
      <c r="J57" s="57">
        <v>2394.4850499999998</v>
      </c>
      <c r="K57" s="57">
        <v>1845.53035</v>
      </c>
      <c r="L57" s="57">
        <v>813.76913999999999</v>
      </c>
      <c r="M57" s="57">
        <v>12838.741760000001</v>
      </c>
      <c r="N57" s="57">
        <v>2568.6955400000002</v>
      </c>
      <c r="O57" s="57">
        <v>6204.4348499999996</v>
      </c>
      <c r="P57" s="57">
        <v>4983.1898700000002</v>
      </c>
      <c r="Q57" s="57">
        <v>5005.1969200000003</v>
      </c>
      <c r="R57" s="57">
        <v>3271.2715600000001</v>
      </c>
      <c r="S57" s="57">
        <f t="shared" si="0"/>
        <v>141441.15200999999</v>
      </c>
      <c r="T57" s="6"/>
      <c r="U57" s="6"/>
      <c r="V57" s="6"/>
      <c r="W57" s="6"/>
      <c r="X57" s="6"/>
      <c r="Y57" s="6"/>
      <c r="Z57" s="6"/>
      <c r="AA57" s="6"/>
      <c r="AB57" s="6"/>
      <c r="AC57" s="6"/>
      <c r="AD57" s="3"/>
    </row>
    <row r="58" spans="1:30" ht="40.5" x14ac:dyDescent="0.25">
      <c r="A58" s="42"/>
      <c r="B58" s="43" t="s">
        <v>105</v>
      </c>
      <c r="C58" s="44"/>
      <c r="D58" s="45"/>
      <c r="E58" s="58">
        <v>55411.80113</v>
      </c>
      <c r="F58" s="58">
        <v>27434.541659999999</v>
      </c>
      <c r="G58" s="58">
        <v>8156.4840199999999</v>
      </c>
      <c r="H58" s="58">
        <v>7519.45118</v>
      </c>
      <c r="I58" s="58">
        <v>2993.5589799999998</v>
      </c>
      <c r="J58" s="58">
        <v>2394.4850499999998</v>
      </c>
      <c r="K58" s="58">
        <v>1845.53035</v>
      </c>
      <c r="L58" s="58">
        <v>813.76913999999999</v>
      </c>
      <c r="M58" s="58">
        <v>12838.741760000001</v>
      </c>
      <c r="N58" s="58">
        <v>2568.6955400000002</v>
      </c>
      <c r="O58" s="58">
        <v>6204.4348499999996</v>
      </c>
      <c r="P58" s="58">
        <v>4983.1898700000002</v>
      </c>
      <c r="Q58" s="58">
        <v>5005.1969200000003</v>
      </c>
      <c r="R58" s="58">
        <v>3271.2715600000001</v>
      </c>
      <c r="S58" s="58">
        <f t="shared" si="0"/>
        <v>141441.15200999999</v>
      </c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"/>
    </row>
    <row r="59" spans="1:30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48" t="s">
        <v>21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</row>
    <row r="60" spans="1:30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30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</row>
    <row r="61" spans="1:30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30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</row>
    <row r="62" spans="1:30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30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</row>
    <row r="63" spans="1:30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30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</row>
    <row r="64" spans="1:30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30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</row>
    <row r="65" spans="2:30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30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</row>
    <row r="66" spans="2:30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30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</row>
    <row r="67" spans="2:30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30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</row>
    <row r="68" spans="2:30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30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</row>
    <row r="69" spans="2:30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30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</row>
    <row r="70" spans="2:30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30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</row>
    <row r="71" spans="2:30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30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</row>
    <row r="72" spans="2:30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30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</row>
    <row r="73" spans="2:30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30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</row>
    <row r="74" spans="2:30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30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</row>
    <row r="75" spans="2:30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30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</row>
    <row r="76" spans="2:30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30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</row>
    <row r="77" spans="2:30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30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</row>
    <row r="78" spans="2:30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30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</row>
    <row r="79" spans="2:30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30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</row>
    <row r="80" spans="2:30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30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</row>
    <row r="81" spans="2:30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30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</row>
    <row r="82" spans="2:30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30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</row>
    <row r="83" spans="2:30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30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</row>
    <row r="84" spans="2:30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30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</row>
    <row r="85" spans="2:30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30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</row>
    <row r="86" spans="2:30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30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</row>
    <row r="87" spans="2:30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30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</row>
    <row r="88" spans="2:30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30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</row>
    <row r="89" spans="2:30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30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</row>
    <row r="90" spans="2:30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30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</row>
    <row r="91" spans="2:30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30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</row>
    <row r="92" spans="2:30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30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</row>
    <row r="93" spans="2:30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30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</row>
    <row r="94" spans="2:30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30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</row>
    <row r="95" spans="2:30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30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</row>
    <row r="96" spans="2:30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30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</row>
    <row r="97" spans="2:30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30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</row>
    <row r="98" spans="2:30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30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</row>
    <row r="99" spans="2:30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30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</row>
    <row r="100" spans="2:30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30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</row>
    <row r="101" spans="2:30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30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</row>
    <row r="102" spans="2:30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30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</row>
    <row r="103" spans="2:30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30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</row>
    <row r="104" spans="2:30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30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</row>
    <row r="105" spans="2:30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30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</row>
    <row r="106" spans="2:30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</row>
    <row r="107" spans="2:30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30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</row>
    <row r="108" spans="2:30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30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</row>
    <row r="109" spans="2:30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30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</row>
    <row r="110" spans="2:30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30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</row>
    <row r="111" spans="2:30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</row>
    <row r="112" spans="2:30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30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</row>
    <row r="113" spans="2:30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30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</row>
    <row r="114" spans="2:30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30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</row>
    <row r="115" spans="2:30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30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2:30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30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</row>
    <row r="117" spans="2:30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30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</row>
    <row r="118" spans="2:30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30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</row>
    <row r="119" spans="2:30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30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</row>
    <row r="120" spans="2:30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30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</row>
    <row r="121" spans="2:30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30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</row>
    <row r="122" spans="2:30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</row>
    <row r="123" spans="2:30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30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</row>
    <row r="124" spans="2:30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30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</row>
    <row r="125" spans="2:30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30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</row>
    <row r="126" spans="2:30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30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</row>
    <row r="127" spans="2:30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30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</row>
    <row r="128" spans="2:30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30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</row>
    <row r="129" spans="2:30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30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</row>
    <row r="130" spans="2:30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30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</row>
    <row r="131" spans="2:30" x14ac:dyDescent="0.25">
      <c r="B131" s="6"/>
      <c r="C131" s="4"/>
      <c r="D131" s="6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30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</row>
    <row r="132" spans="2:30" x14ac:dyDescent="0.25">
      <c r="B132" s="6"/>
      <c r="C132" s="4"/>
      <c r="D132" s="6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30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</row>
    <row r="133" spans="2:30" x14ac:dyDescent="0.25">
      <c r="B133" s="6"/>
      <c r="C133" s="4"/>
      <c r="D133" s="6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30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</row>
    <row r="134" spans="2:30" x14ac:dyDescent="0.25">
      <c r="B134" s="6"/>
      <c r="C134" s="4"/>
      <c r="D134" s="6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</row>
    <row r="135" spans="2:30" x14ac:dyDescent="0.25">
      <c r="B135" s="6"/>
      <c r="C135" s="4"/>
      <c r="D135" s="6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30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</row>
    <row r="136" spans="2:30" x14ac:dyDescent="0.25">
      <c r="B136" s="6"/>
      <c r="C136" s="4"/>
      <c r="D136" s="6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30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</row>
    <row r="137" spans="2:3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2"/>
    </row>
    <row r="138" spans="2:3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2"/>
    </row>
    <row r="139" spans="2:3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2"/>
    </row>
    <row r="140" spans="2:3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2"/>
    </row>
    <row r="141" spans="2:3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2"/>
    </row>
    <row r="142" spans="2:3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2"/>
    </row>
    <row r="143" spans="2:3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2"/>
    </row>
    <row r="144" spans="2:3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2"/>
    </row>
    <row r="145" spans="5:19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2"/>
    </row>
    <row r="146" spans="5:19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2"/>
    </row>
    <row r="147" spans="5:19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2"/>
    </row>
    <row r="148" spans="5:19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2"/>
    </row>
    <row r="149" spans="5:19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2"/>
    </row>
    <row r="150" spans="5:19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2"/>
    </row>
    <row r="151" spans="5:19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2"/>
    </row>
    <row r="152" spans="5:19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2"/>
    </row>
    <row r="153" spans="5:19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2"/>
    </row>
    <row r="154" spans="5:19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2"/>
    </row>
    <row r="155" spans="5:19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2"/>
    </row>
    <row r="156" spans="5:19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2"/>
    </row>
    <row r="157" spans="5:19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2"/>
    </row>
    <row r="158" spans="5:19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2"/>
    </row>
    <row r="159" spans="5:19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2"/>
    </row>
    <row r="160" spans="5:19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2"/>
    </row>
    <row r="161" spans="5:19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2"/>
    </row>
    <row r="162" spans="5:19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2"/>
    </row>
    <row r="163" spans="5:19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2"/>
    </row>
    <row r="164" spans="5:19" x14ac:dyDescent="0.25"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2"/>
    </row>
    <row r="165" spans="5:19" x14ac:dyDescent="0.25">
      <c r="E165" s="31"/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  <c r="R165" s="31"/>
      <c r="S165" s="32"/>
    </row>
    <row r="166" spans="5:19" x14ac:dyDescent="0.25">
      <c r="E166" s="31"/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  <c r="R166" s="31"/>
      <c r="S166" s="32"/>
    </row>
    <row r="167" spans="5:19" x14ac:dyDescent="0.25"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  <c r="R167" s="31"/>
      <c r="S167" s="32"/>
    </row>
    <row r="168" spans="5:19" x14ac:dyDescent="0.25">
      <c r="E168" s="31"/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2"/>
    </row>
    <row r="169" spans="5:19" x14ac:dyDescent="0.25">
      <c r="E169" s="31"/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  <c r="R169" s="31"/>
      <c r="S169" s="32"/>
    </row>
  </sheetData>
  <mergeCells count="20">
    <mergeCell ref="A15:A16"/>
    <mergeCell ref="J15:J16"/>
    <mergeCell ref="B15:B16"/>
    <mergeCell ref="C15:C16"/>
    <mergeCell ref="D15:D16"/>
    <mergeCell ref="D13:P13"/>
    <mergeCell ref="S15:S16"/>
    <mergeCell ref="R15:R16"/>
    <mergeCell ref="E15:E16"/>
    <mergeCell ref="F15:F16"/>
    <mergeCell ref="G15:G16"/>
    <mergeCell ref="P15:P16"/>
    <mergeCell ref="K15:K16"/>
    <mergeCell ref="Q15:Q16"/>
    <mergeCell ref="L15:L16"/>
    <mergeCell ref="N15:N16"/>
    <mergeCell ref="I15:I16"/>
    <mergeCell ref="M15:M16"/>
    <mergeCell ref="O15:O16"/>
    <mergeCell ref="H15:H16"/>
  </mergeCells>
  <phoneticPr fontId="0" type="noConversion"/>
  <printOptions horizontalCentered="1"/>
  <pageMargins left="0.23622047244094491" right="0.23622047244094491" top="0.28999999999999998" bottom="0.32" header="0.24" footer="0.17"/>
  <pageSetup paperSize="9" scale="29" fitToHeight="0" orientation="landscape" horizontalDpi="4294967295" verticalDpi="4294967295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www.w3.org/XML/1998/namespace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13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13'!Заголовки_для_печати</vt:lpstr>
      <vt:lpstr>'Приложение 13'!Область_печати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2020-12-21T23:10:28Z</cp:lastPrinted>
  <dcterms:created xsi:type="dcterms:W3CDTF">2005-09-08T01:35:00Z</dcterms:created>
  <dcterms:modified xsi:type="dcterms:W3CDTF">2020-12-23T21:20:54Z</dcterms:modified>
</cp:coreProperties>
</file>